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O:\Water Resources\Projects\100077205_TWDB_TO1\Deliverables\Draft_Deliverable\Brady_12090110\QC\InternalQAQC\Hydraulics\"/>
    </mc:Choice>
  </mc:AlternateContent>
  <xr:revisionPtr revIDLastSave="0" documentId="13_ncr:1_{EC7041DD-E15C-4E31-A978-4229FCDD5AA8}" xr6:coauthVersionLast="47" xr6:coauthVersionMax="47" xr10:uidLastSave="{00000000-0000-0000-0000-000000000000}"/>
  <bookViews>
    <workbookView xWindow="-120" yWindow="-120" windowWidth="29040" windowHeight="15840" activeTab="1" xr2:uid="{6B47394D-03B9-41D2-AA56-ACB9E1E49D8E}"/>
  </bookViews>
  <sheets>
    <sheet name="Instructions" sheetId="13" r:id="rId1"/>
    <sheet name="Sign off-QC Stamp" sheetId="12" r:id="rId2"/>
    <sheet name="ITR Comments" sheetId="17"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17" l="1"/>
  <c r="E72" i="17" s="1"/>
</calcChain>
</file>

<file path=xl/sharedStrings.xml><?xml version="1.0" encoding="utf-8"?>
<sst xmlns="http://schemas.openxmlformats.org/spreadsheetml/2006/main" count="257" uniqueCount="155">
  <si>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</si>
  <si>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</si>
  <si>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</si>
  <si>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</si>
  <si>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</si>
  <si>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</si>
  <si>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</si>
  <si>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</si>
  <si>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</si>
  <si>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</si>
  <si>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</si>
  <si>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</si>
  <si>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</si>
  <si>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Brady  (1001_A1)</t>
  </si>
  <si>
    <t xml:space="preserve">Deliverable </t>
  </si>
  <si>
    <t>MIP Case #:</t>
  </si>
  <si>
    <t>PM:</t>
  </si>
  <si>
    <t>QC REVIEW ACTIVITY</t>
  </si>
  <si>
    <t>Ready for QC</t>
  </si>
  <si>
    <t>*Originator / Date :</t>
  </si>
  <si>
    <t>Jewel Guiliani</t>
  </si>
  <si>
    <t xml:space="preserve">QC Review  </t>
  </si>
  <si>
    <t xml:space="preserve">*Reviewer / Date : </t>
  </si>
  <si>
    <t>Santosh Nishtala</t>
  </si>
  <si>
    <t>Changes Made</t>
  </si>
  <si>
    <t>*Originator/ Date :</t>
  </si>
  <si>
    <t>QC Verification</t>
  </si>
  <si>
    <t>*QC Reviewer:</t>
  </si>
  <si>
    <t>Date:</t>
  </si>
  <si>
    <t>PQM Approval</t>
  </si>
  <si>
    <t>*QA:</t>
  </si>
  <si>
    <t>Hydraulics</t>
  </si>
  <si>
    <t>Job Name / Stream Name</t>
  </si>
  <si>
    <t>Reviewer</t>
  </si>
  <si>
    <t>Date</t>
  </si>
  <si>
    <t>Brady_1001_A1</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</si>
  <si>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</si>
  <si>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</si>
  <si>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</si>
  <si>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</si>
  <si>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</si>
  <si>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</si>
  <si>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</si>
  <si>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</si>
  <si>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</si>
  <si>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</si>
  <si>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</si>
  <si>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geometry/results linked to Terrain, Land Cover, and Infiltration layers</t>
  </si>
  <si>
    <t>Pass</t>
  </si>
  <si>
    <t>Breaklines</t>
  </si>
  <si>
    <t>Are Stream Breaklines smooth?</t>
  </si>
  <si>
    <t>Have Breaklines been planarized and offshoots less than 20ft been deleted?</t>
  </si>
  <si>
    <t>Fail</t>
  </si>
  <si>
    <t>remove road breakline offshoots longer than 20'. Check for offshoots manually.</t>
  </si>
  <si>
    <t>Agree, Changes Made</t>
  </si>
  <si>
    <t>Offshoots have been removed</t>
  </si>
  <si>
    <t>SN</t>
  </si>
  <si>
    <t>Comment Closed</t>
  </si>
  <si>
    <t>Have breaklines for minor roads intersecting US Highways and Interstates at an angle been adjusted manually to avoid leakage?</t>
  </si>
  <si>
    <t>Move minor road breaklines manually to be away from the major highway (interstate/us hwy)</t>
  </si>
  <si>
    <t xml:space="preserve">Have dam spillways breaklines been added to the model and re-enforced? </t>
  </si>
  <si>
    <t>Are cell faces aligned with the dam and spillway breaklines?</t>
  </si>
  <si>
    <t>adjust cell faces to align with the dam and spillway breaklines.</t>
  </si>
  <si>
    <t>Cell faces hae been adjusted</t>
  </si>
  <si>
    <t>Have Inflow BC condition lines been enforced as breaklines in the model? Are the breaklines aligned to cell faces?</t>
  </si>
  <si>
    <t>Not Applicable for This</t>
  </si>
  <si>
    <t>Headwater model</t>
  </si>
  <si>
    <t>Have 0.5 sq mi flow paths been used for stream breaklines? (for urban areas)? Have streams been checked  that they are not flow accumulation on the streets?</t>
  </si>
  <si>
    <t>rural model</t>
  </si>
  <si>
    <t>Have 1 sq mi flow paths been used for stream breaklines? (for rural areas)?</t>
  </si>
  <si>
    <t>Are breaklines added/enforced such that the grid is not leaking.</t>
  </si>
  <si>
    <t>Breaklines have been adjusted so that there is no leaking</t>
  </si>
  <si>
    <t>Refinement Regions</t>
  </si>
  <si>
    <t>Have channel refinement regions been removed where the stream breaklines intersect road/railroad/dam breaklines?</t>
  </si>
  <si>
    <t>remove channel refinement regions at intersection with dam breaklines using buffer of 100ft. check for small remnants of the channel refinement region US of the dam and remove manually if applicable.</t>
  </si>
  <si>
    <t>channel refinement regions at intersection with dam breaklines have been removed</t>
  </si>
  <si>
    <t>Have dam refinement regions been added for dams in the NID database larger than 20 ac?</t>
  </si>
  <si>
    <t>dam refinment regions have not been added to the manning's n polygon</t>
  </si>
  <si>
    <t>Dam Refinement regions have been added</t>
  </si>
  <si>
    <t>Have dam refinement regions and channel refinement/manning's n  regions been adjusted to avoid overlap?</t>
  </si>
  <si>
    <t>remove channel refinement regions where dam refinement regions have been applied.</t>
  </si>
  <si>
    <t>Channel mannings N and Refinement regions don't overlap</t>
  </si>
  <si>
    <t>Have manning's n regions been added?</t>
  </si>
  <si>
    <t>Manning'n regions are not using channel n values. (manning's n refinement regions need to be named as "Channel")</t>
  </si>
  <si>
    <t>Mannings N channel polygon has been classified correctly</t>
  </si>
  <si>
    <t>Manning's n</t>
  </si>
  <si>
    <t xml:space="preserve"> Have Manning's n values from the TWDB Guidance document been used?</t>
  </si>
  <si>
    <t>change manning's n value for open water to 0.038</t>
  </si>
  <si>
    <t>Mannings N has been adjusted</t>
  </si>
  <si>
    <t>Infiltration Layer</t>
  </si>
  <si>
    <t>Have CNs from the TWDB Guidance document been used?</t>
  </si>
  <si>
    <t>CNs not consistent with TWDB guidelines</t>
  </si>
  <si>
    <t>Hydraulics Structures (including dams)</t>
  </si>
  <si>
    <t xml:space="preserve"> Check that the culvert crosses the entire width of the embankment for hydro enforced culverts.</t>
  </si>
  <si>
    <t>Are the sources for the dam operations documented?</t>
  </si>
  <si>
    <t>Other</t>
  </si>
  <si>
    <t>Has SA2D connection been added at flow transfer location in the US model and is the location appropriate?</t>
  </si>
  <si>
    <t>Are comparison points/lines (i.e., internal 2-D connections) captured and compared against applicable benchmarks? (gage, high water mark, effective BFE, etc.)</t>
  </si>
  <si>
    <t>Unsure - See Reviewer Comments</t>
  </si>
  <si>
    <t>Will be cheked at validation stage</t>
  </si>
  <si>
    <t>Are perimeter boundary conditions applied where flow is leaving the 2D area? Is the normal depth reasonable?</t>
  </si>
  <si>
    <t>extend perimenter boundary conditions in the southern corner</t>
  </si>
  <si>
    <t>Perimeter BC Lines have been extended</t>
  </si>
  <si>
    <t>Are boundary conditions applied such the flow does not build up at the boundary of the 2D mesh?</t>
  </si>
  <si>
    <t>Are there any other comments related to the model geometry?</t>
  </si>
  <si>
    <t>stream breaklines extend outside the channel refinement regions</t>
  </si>
  <si>
    <t>Fixed</t>
  </si>
  <si>
    <t>Unsteady Flow</t>
  </si>
  <si>
    <t>Are the rainfall hyetographs smooth without any oscillations?</t>
  </si>
  <si>
    <t>Are there 1pct plus and minus events crossing other events in the rainfall hyetographs?</t>
  </si>
  <si>
    <t>will be reviewed at validation stage. 1pct plus and minus curves have not been generated yet.</t>
  </si>
  <si>
    <t>Have 1000, 200, 5 and 2 yr. rainfall hyetographs been removed form the DSS file?</t>
  </si>
  <si>
    <t>Are the outflows from the US model and inflows form the DS model consistent?</t>
  </si>
  <si>
    <t>screenshare and check with modeler; do not have the DS Model.</t>
  </si>
  <si>
    <t>Are there any other comments related to the Unsteady Flow?</t>
  </si>
  <si>
    <t xml:space="preserve">Model Execution and Results </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</si>
  <si>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</si>
  <si>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</si>
  <si>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</si>
  <si>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 Model simulation time should be based on the DS model requirements, and should extend 24 hours from the outflow peak.</t>
  </si>
  <si>
    <t>Is any flow trapped at the 2D boundary?</t>
  </si>
  <si>
    <t>Are all water-surface elevation convergence warning messages acceptable per computation tolerances?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</si>
  <si>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</si>
  <si>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</si>
  <si>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</si>
  <si>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</si>
  <si>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</si>
  <si>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</si>
  <si>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Is the 10 yr. floodplain contained within the 100 yr. floodplain, especially at the US of hydro enforced culverts?</t>
  </si>
  <si>
    <t>Isolated and random areas exist where 10 yr floodplain is slightly greater than 100 year floodplain. No major areas where 10yr floodplain &gt;100 yr floodplain.</t>
  </si>
  <si>
    <t>Does Mapping tie in at the overlap between the US and DS models?</t>
  </si>
  <si>
    <t>Are there other comments related to the model results?</t>
  </si>
  <si>
    <t>Model Validation</t>
  </si>
  <si>
    <t>Do the peak discharges compare favorably to gages, effective studies, INFRM flows, or other approved benchmarks? If not, have attempts been made to calibrate?</t>
  </si>
  <si>
    <t>remove the profile line called overlap</t>
  </si>
  <si>
    <t>Are there any other comments related to Model validation?</t>
  </si>
  <si>
    <t>Model Cleanup</t>
  </si>
  <si>
    <t>HEC-RAS DSS Output file:  Have any unused model outputs associated with plans no longer in use been deleted from the HEC-DSS Output file?</t>
  </si>
  <si>
    <t>Does the dss file have data from the previous runs? Has irrelevant data from dss file been deleted? Are Boundary conditions appropriately named in the dss file?</t>
  </si>
  <si>
    <t>there is extranesou data from the previous submittal. PLease clean the dss file to remove extraneous data.</t>
  </si>
  <si>
    <t xml:space="preserve">HEC-RAS DSS Output file:  Do hydrographs for all 7 recurrence interval events (10%, 4%, 2%, 1%, 0.2%, and 1% (+/-)) show up under the "Plot Stage and Flow Hydrographs" option within HEC-RAS? </t>
  </si>
  <si>
    <t>Have all irrelevant files from the RAS mapper and the features folder in model directory been removed?</t>
  </si>
  <si>
    <t>ITR Comments</t>
  </si>
  <si>
    <t>Have all ITR comments been addressed? Check ITR comments document and shapefile if applicable.</t>
  </si>
  <si>
    <t>Total QC citations for this review</t>
  </si>
  <si>
    <t>Percent Passing</t>
  </si>
  <si>
    <t>Other Comments</t>
  </si>
  <si>
    <t>Disagree, No Changes Made</t>
  </si>
  <si>
    <t>Other, See Orignator Comments</t>
  </si>
  <si>
    <t>CNs have been updated</t>
  </si>
  <si>
    <t>Removed</t>
  </si>
  <si>
    <t>Cleaned up the dss file</t>
  </si>
  <si>
    <t>Checked, no issues found</t>
  </si>
  <si>
    <t>Completed</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</si>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</sst>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49" fontId="2" fillId="0" borderId="26"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19" xfId="0" applyFont="1" applyBorder="1" applyAlignment="1">
      <alignment horizontal="left"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vertical="center" wrapText="1"/>
    </xf>
    <xf numFmtId="0" fontId="0" fillId="0" borderId="22" xfId="0" applyBorder="1" applyAlignment="1" applyProtection="1">
      <alignment horizontal="center" vertical="center" wrapText="1"/>
      <protection locked="0"/>
    </xf>
    <xf numFmtId="0" fontId="12" fillId="0" borderId="22" xfId="1" applyFont="1" applyBorder="1" applyAlignment="1" applyProtection="1">
      <alignment horizontal="left" vertical="center" wrapText="1"/>
      <protection locked="0"/>
    </xf>
    <xf numFmtId="46" fontId="12" fillId="0" borderId="22" xfId="1" applyNumberFormat="1" applyFont="1" applyBorder="1" applyAlignment="1" applyProtection="1">
      <alignment horizontal="left" vertical="center" wrapText="1"/>
      <protection locked="0"/>
    </xf>
    <xf numFmtId="0" fontId="12" fillId="0" borderId="22" xfId="0" applyFont="1" applyBorder="1" applyAlignment="1" applyProtection="1">
      <alignment vertical="center" wrapText="1"/>
      <protection locked="0"/>
    </xf>
    <xf numFmtId="49" fontId="2" fillId="0" borderId="19" xfId="0" applyNumberFormat="1" applyFont="1" applyFill="1" applyBorder="1" applyAlignment="1">
      <alignment horizontal="left" vertical="center" wrapText="1"/>
    </xf>
    <xf numFmtId="0" fontId="0" fillId="0" borderId="19" xfId="0" applyFill="1" applyBorder="1" applyAlignment="1" applyProtection="1">
      <alignment horizontal="center" vertical="center" wrapText="1"/>
      <protection locked="0"/>
    </xf>
    <xf numFmtId="0" fontId="12" fillId="0" borderId="19" xfId="1" applyFont="1" applyFill="1" applyBorder="1" applyAlignment="1" applyProtection="1">
      <alignment horizontal="left" vertical="center" wrapText="1"/>
      <protection locked="0"/>
    </xf>
    <xf numFmtId="46" fontId="12" fillId="0" borderId="19" xfId="1" applyNumberFormat="1" applyFont="1" applyFill="1" applyBorder="1" applyAlignment="1" applyProtection="1">
      <alignment horizontal="left" vertical="center" wrapText="1"/>
      <protection locked="0"/>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19"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3" workbookViewId="0">
      <selection activeCell="D21" sqref="D21"/>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72" t="s">
        <v>11</v>
      </c>
      <c r="C2" s="73"/>
      <c r="D2" s="74"/>
    </row>
    <row r="3" spans="2:4" s="31" customFormat="1" ht="24.75" customHeight="1" x14ac:dyDescent="0.25">
      <c r="B3" s="30" t="s">
        <v>12</v>
      </c>
      <c r="C3" s="75" t="s">
        <v>13</v>
      </c>
      <c r="D3" s="76"/>
    </row>
    <row r="4" spans="2:4" s="31" customFormat="1" ht="24.75" customHeight="1" x14ac:dyDescent="0.25">
      <c r="B4" s="30" t="s">
        <v>14</v>
      </c>
      <c r="C4" s="32"/>
      <c r="D4" s="33"/>
    </row>
    <row r="5" spans="2:4" s="31" customFormat="1" ht="25.5" customHeight="1" x14ac:dyDescent="0.25">
      <c r="B5" s="30" t="s">
        <v>15</v>
      </c>
      <c r="C5" s="75"/>
      <c r="D5" s="76"/>
    </row>
    <row r="6" spans="2:4" s="31" customFormat="1" ht="25.5" customHeight="1" thickBot="1" x14ac:dyDescent="0.3">
      <c r="B6" s="34" t="s">
        <v>16</v>
      </c>
      <c r="C6" s="77"/>
      <c r="D6" s="78"/>
    </row>
    <row r="7" spans="2:4" ht="15.75" thickBot="1" x14ac:dyDescent="0.3">
      <c r="B7" s="79" t="s">
        <v>17</v>
      </c>
      <c r="C7" s="80"/>
      <c r="D7" s="81"/>
    </row>
    <row r="8" spans="2:4" s="31" customFormat="1" ht="81" customHeight="1" x14ac:dyDescent="0.25">
      <c r="B8" s="70" t="s">
        <v>18</v>
      </c>
      <c r="C8" s="35" t="s">
        <v>19</v>
      </c>
      <c r="D8" s="45" t="s">
        <v>20</v>
      </c>
    </row>
    <row r="9" spans="2:4" s="31" customFormat="1" ht="23.25" customHeight="1" x14ac:dyDescent="0.25">
      <c r="B9" s="71"/>
      <c r="C9" s="36"/>
      <c r="D9" s="37">
        <v>44761</v>
      </c>
    </row>
    <row r="10" spans="2:4" s="31" customFormat="1" ht="19.5" customHeight="1" thickBot="1" x14ac:dyDescent="0.3">
      <c r="B10" s="65"/>
      <c r="C10" s="66"/>
      <c r="D10" s="67"/>
    </row>
    <row r="11" spans="2:4" s="31" customFormat="1" ht="57.75" customHeight="1" x14ac:dyDescent="0.25">
      <c r="B11" s="70" t="s">
        <v>21</v>
      </c>
      <c r="C11" s="35" t="s">
        <v>22</v>
      </c>
      <c r="D11" s="45" t="s">
        <v>23</v>
      </c>
    </row>
    <row r="12" spans="2:4" s="31" customFormat="1" ht="23.25" customHeight="1" x14ac:dyDescent="0.25">
      <c r="B12" s="71"/>
      <c r="C12" s="36"/>
      <c r="D12" s="37">
        <v>44761</v>
      </c>
    </row>
    <row r="13" spans="2:4" s="31" customFormat="1" ht="18.75" customHeight="1" thickBot="1" x14ac:dyDescent="0.3">
      <c r="B13" s="65"/>
      <c r="C13" s="66"/>
      <c r="D13" s="67"/>
    </row>
    <row r="14" spans="2:4" s="31" customFormat="1" ht="67.5" customHeight="1" x14ac:dyDescent="0.25">
      <c r="B14" s="70" t="s">
        <v>24</v>
      </c>
      <c r="C14" s="35" t="s">
        <v>25</v>
      </c>
      <c r="D14" s="45" t="s">
        <v>20</v>
      </c>
    </row>
    <row r="15" spans="2:4" s="31" customFormat="1" ht="23.25" customHeight="1" x14ac:dyDescent="0.25">
      <c r="B15" s="71"/>
      <c r="C15" s="36"/>
      <c r="D15" s="37">
        <v>44783</v>
      </c>
    </row>
    <row r="16" spans="2:4" s="31" customFormat="1" ht="64.5" customHeight="1" thickBot="1" x14ac:dyDescent="0.3">
      <c r="B16" s="65"/>
      <c r="C16" s="66"/>
      <c r="D16" s="67"/>
    </row>
    <row r="17" spans="2:4" s="31" customFormat="1" ht="45.75" customHeight="1" x14ac:dyDescent="0.25">
      <c r="B17" s="70" t="s">
        <v>26</v>
      </c>
      <c r="C17" s="35" t="s">
        <v>27</v>
      </c>
      <c r="D17" s="45" t="s">
        <v>23</v>
      </c>
    </row>
    <row r="18" spans="2:4" s="31" customFormat="1" ht="23.25" customHeight="1" x14ac:dyDescent="0.25">
      <c r="B18" s="71"/>
      <c r="C18" s="36" t="s">
        <v>28</v>
      </c>
      <c r="D18" s="37">
        <v>44791</v>
      </c>
    </row>
    <row r="19" spans="2:4" s="31" customFormat="1" ht="18.75" customHeight="1" thickBot="1" x14ac:dyDescent="0.3">
      <c r="B19" s="65"/>
      <c r="C19" s="66"/>
      <c r="D19" s="67"/>
    </row>
    <row r="20" spans="2:4" s="31" customFormat="1" ht="23.25" customHeight="1" x14ac:dyDescent="0.25">
      <c r="B20" s="68" t="s">
        <v>29</v>
      </c>
      <c r="C20" s="35" t="s">
        <v>30</v>
      </c>
      <c r="D20" s="116" t="s">
        <v>154</v>
      </c>
    </row>
    <row r="21" spans="2:4" s="31" customFormat="1" ht="23.25" customHeight="1" x14ac:dyDescent="0.25">
      <c r="B21" s="69"/>
      <c r="C21" s="36" t="s">
        <v>28</v>
      </c>
      <c r="D21" s="38">
        <v>44827</v>
      </c>
    </row>
    <row r="22" spans="2:4" s="31" customFormat="1" ht="23.25" customHeight="1" thickBot="1" x14ac:dyDescent="0.3">
      <c r="B22" s="65"/>
      <c r="C22" s="66"/>
      <c r="D22" s="67"/>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73"/>
  <sheetViews>
    <sheetView zoomScale="75" zoomScaleNormal="75" workbookViewId="0">
      <pane xSplit="1" ySplit="7" topLeftCell="B8" activePane="bottomRight" state="frozen"/>
      <selection pane="topRight" activeCell="C11" sqref="B10:J16"/>
      <selection pane="bottomLeft" activeCell="C11" sqref="B10:J16"/>
      <selection pane="bottomRight" activeCell="H68" sqref="H68"/>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5"/>
      <c r="C1" s="95"/>
      <c r="D1" s="2"/>
    </row>
    <row r="2" spans="2:54" s="4" customFormat="1" ht="21" customHeight="1" thickBot="1" x14ac:dyDescent="0.3">
      <c r="B2" s="96" t="s">
        <v>31</v>
      </c>
      <c r="C2" s="97"/>
      <c r="D2" s="97"/>
      <c r="E2" s="97"/>
      <c r="F2" s="97"/>
      <c r="G2" s="97"/>
      <c r="H2" s="97"/>
      <c r="I2" s="97"/>
      <c r="J2" s="98"/>
    </row>
    <row r="3" spans="2:54" s="5" customFormat="1" ht="20.25" customHeight="1" thickBot="1" x14ac:dyDescent="0.3">
      <c r="B3" s="99" t="s">
        <v>32</v>
      </c>
      <c r="C3" s="100"/>
      <c r="D3" s="100"/>
      <c r="E3" s="100"/>
      <c r="F3" s="101"/>
      <c r="G3" s="102" t="s">
        <v>33</v>
      </c>
      <c r="H3" s="101"/>
      <c r="I3" s="102" t="s">
        <v>34</v>
      </c>
      <c r="J3" s="103"/>
    </row>
    <row r="4" spans="2:54" ht="39.75" customHeight="1" thickBot="1" x14ac:dyDescent="0.3">
      <c r="B4" s="82" t="s">
        <v>35</v>
      </c>
      <c r="C4" s="83"/>
      <c r="D4" s="83"/>
      <c r="E4" s="83"/>
      <c r="F4" s="84"/>
      <c r="G4" s="85" t="s">
        <v>23</v>
      </c>
      <c r="H4" s="86"/>
      <c r="I4" s="87">
        <v>44761</v>
      </c>
      <c r="J4" s="88"/>
    </row>
    <row r="5" spans="2:54" ht="20.25" customHeight="1" thickBot="1" x14ac:dyDescent="0.3">
      <c r="B5" s="89" t="s">
        <v>36</v>
      </c>
      <c r="C5" s="90"/>
      <c r="D5" s="90"/>
      <c r="E5" s="90"/>
      <c r="F5" s="90"/>
      <c r="G5" s="90"/>
      <c r="H5" s="90"/>
      <c r="I5" s="90"/>
      <c r="J5" s="91"/>
    </row>
    <row r="6" spans="2:54" ht="42" customHeight="1" thickBot="1" x14ac:dyDescent="0.3">
      <c r="B6" s="92"/>
      <c r="C6" s="93"/>
      <c r="D6" s="93"/>
      <c r="E6" s="93"/>
      <c r="F6" s="93"/>
      <c r="G6" s="93"/>
      <c r="H6" s="93"/>
      <c r="I6" s="93"/>
      <c r="J6" s="94"/>
    </row>
    <row r="7" spans="2:54" s="5" customFormat="1" ht="35.25" customHeight="1" thickBot="1" x14ac:dyDescent="0.3">
      <c r="B7" s="6" t="s">
        <v>37</v>
      </c>
      <c r="C7" s="7" t="s">
        <v>38</v>
      </c>
      <c r="D7" s="48" t="s">
        <v>39</v>
      </c>
      <c r="E7" s="8" t="s">
        <v>40</v>
      </c>
      <c r="F7" s="8" t="s">
        <v>41</v>
      </c>
      <c r="G7" s="9" t="s">
        <v>42</v>
      </c>
      <c r="H7" s="9" t="s">
        <v>43</v>
      </c>
      <c r="I7" s="8" t="s">
        <v>44</v>
      </c>
      <c r="J7" s="10" t="s">
        <v>45</v>
      </c>
    </row>
    <row r="8" spans="2:54" ht="26.25" customHeight="1" x14ac:dyDescent="0.25">
      <c r="B8" s="104" t="s">
        <v>46</v>
      </c>
      <c r="C8" s="105"/>
      <c r="D8" s="105"/>
      <c r="E8" s="105"/>
      <c r="F8" s="105"/>
      <c r="G8" s="105"/>
      <c r="H8" s="105"/>
      <c r="I8" s="105"/>
      <c r="J8" s="106"/>
    </row>
    <row r="9" spans="2:54" ht="34.5" customHeight="1" thickBot="1" x14ac:dyDescent="0.3">
      <c r="B9" s="11">
        <v>1</v>
      </c>
      <c r="C9" s="28" t="s">
        <v>47</v>
      </c>
      <c r="D9" s="28"/>
      <c r="E9" s="12" t="s">
        <v>48</v>
      </c>
      <c r="F9" s="13"/>
      <c r="G9" s="14"/>
      <c r="H9" s="14"/>
      <c r="I9" s="13"/>
      <c r="J9" s="15"/>
    </row>
    <row r="10" spans="2:54" ht="26.25" customHeight="1" x14ac:dyDescent="0.25">
      <c r="B10" s="104" t="s">
        <v>49</v>
      </c>
      <c r="C10" s="105"/>
      <c r="D10" s="105"/>
      <c r="E10" s="105"/>
      <c r="F10" s="105"/>
      <c r="G10" s="105"/>
      <c r="H10" s="105"/>
      <c r="I10" s="105"/>
      <c r="J10" s="106"/>
    </row>
    <row r="11" spans="2:54" ht="30.75" customHeight="1" x14ac:dyDescent="0.25">
      <c r="B11" s="11">
        <v>2</v>
      </c>
      <c r="C11" s="28" t="s">
        <v>50</v>
      </c>
      <c r="D11" s="28"/>
      <c r="E11" s="12" t="s">
        <v>48</v>
      </c>
      <c r="F11" s="13"/>
      <c r="G11" s="14"/>
      <c r="H11" s="14"/>
      <c r="I11" s="13"/>
      <c r="J11" s="15"/>
      <c r="BB11" s="16"/>
    </row>
    <row r="12" spans="2:54" ht="30.75" customHeight="1" x14ac:dyDescent="0.25">
      <c r="B12" s="11">
        <v>3</v>
      </c>
      <c r="C12" s="28" t="s">
        <v>51</v>
      </c>
      <c r="D12" s="28"/>
      <c r="E12" s="12" t="s">
        <v>52</v>
      </c>
      <c r="F12" s="13" t="s">
        <v>53</v>
      </c>
      <c r="G12" s="14" t="s">
        <v>54</v>
      </c>
      <c r="H12" s="14" t="s">
        <v>55</v>
      </c>
      <c r="I12" s="13" t="s">
        <v>56</v>
      </c>
      <c r="J12" s="15" t="s">
        <v>57</v>
      </c>
      <c r="BB12" s="16"/>
    </row>
    <row r="13" spans="2:54" ht="45" x14ac:dyDescent="0.25">
      <c r="B13" s="11">
        <v>4</v>
      </c>
      <c r="C13" s="28" t="s">
        <v>58</v>
      </c>
      <c r="D13" s="28"/>
      <c r="E13" s="12" t="s">
        <v>52</v>
      </c>
      <c r="F13" s="13" t="s">
        <v>59</v>
      </c>
      <c r="G13" s="14" t="s">
        <v>54</v>
      </c>
      <c r="H13" s="14"/>
      <c r="I13" s="13"/>
      <c r="J13" s="15"/>
      <c r="BB13" s="16"/>
    </row>
    <row r="14" spans="2:54" ht="30.75" customHeight="1" x14ac:dyDescent="0.25">
      <c r="B14" s="11">
        <v>5</v>
      </c>
      <c r="C14" s="28" t="s">
        <v>60</v>
      </c>
      <c r="D14" s="28"/>
      <c r="E14" s="12" t="s">
        <v>48</v>
      </c>
      <c r="F14" s="13"/>
      <c r="G14" s="14"/>
      <c r="H14" s="14"/>
      <c r="I14" s="13"/>
      <c r="J14" s="15"/>
      <c r="BB14" s="16"/>
    </row>
    <row r="15" spans="2:54" ht="30.75" customHeight="1" x14ac:dyDescent="0.25">
      <c r="B15" s="11">
        <v>6</v>
      </c>
      <c r="C15" s="28" t="s">
        <v>61</v>
      </c>
      <c r="D15" s="28"/>
      <c r="E15" s="12" t="s">
        <v>52</v>
      </c>
      <c r="F15" s="13" t="s">
        <v>62</v>
      </c>
      <c r="G15" s="14" t="s">
        <v>54</v>
      </c>
      <c r="H15" s="14" t="s">
        <v>63</v>
      </c>
      <c r="I15" s="13" t="s">
        <v>56</v>
      </c>
      <c r="J15" s="15" t="s">
        <v>57</v>
      </c>
      <c r="BB15" s="16"/>
    </row>
    <row r="16" spans="2:54" ht="30.75" customHeight="1" x14ac:dyDescent="0.25">
      <c r="B16" s="11">
        <v>7</v>
      </c>
      <c r="C16" s="28" t="s">
        <v>64</v>
      </c>
      <c r="D16" s="28"/>
      <c r="E16" s="12" t="s">
        <v>65</v>
      </c>
      <c r="F16" s="13" t="s">
        <v>66</v>
      </c>
      <c r="G16" s="14"/>
      <c r="H16" s="14"/>
      <c r="I16" s="13"/>
      <c r="J16" s="15"/>
      <c r="BB16" s="16"/>
    </row>
    <row r="17" spans="2:54" ht="46.5" customHeight="1" x14ac:dyDescent="0.25">
      <c r="B17" s="11">
        <v>8</v>
      </c>
      <c r="C17" s="28" t="s">
        <v>67</v>
      </c>
      <c r="D17" s="28"/>
      <c r="E17" s="12" t="s">
        <v>65</v>
      </c>
      <c r="F17" s="13" t="s">
        <v>68</v>
      </c>
      <c r="G17" s="14"/>
      <c r="H17" s="14"/>
      <c r="I17" s="13"/>
      <c r="J17" s="15"/>
      <c r="BB17" s="16"/>
    </row>
    <row r="18" spans="2:54" ht="30.75" customHeight="1" x14ac:dyDescent="0.25">
      <c r="B18" s="11">
        <v>9</v>
      </c>
      <c r="C18" s="28" t="s">
        <v>69</v>
      </c>
      <c r="D18" s="28"/>
      <c r="E18" s="12" t="s">
        <v>48</v>
      </c>
      <c r="F18" s="13"/>
      <c r="G18" s="14"/>
      <c r="H18" s="14"/>
      <c r="I18" s="13"/>
      <c r="J18" s="15"/>
      <c r="BB18" s="16"/>
    </row>
    <row r="19" spans="2:54" ht="30" x14ac:dyDescent="0.25">
      <c r="B19" s="11">
        <v>10</v>
      </c>
      <c r="C19" s="28" t="s">
        <v>70</v>
      </c>
      <c r="D19" s="28"/>
      <c r="E19" s="12" t="s">
        <v>52</v>
      </c>
      <c r="F19" s="13"/>
      <c r="G19" s="14" t="s">
        <v>54</v>
      </c>
      <c r="H19" s="14" t="s">
        <v>71</v>
      </c>
      <c r="I19" s="13" t="s">
        <v>56</v>
      </c>
      <c r="J19" s="15" t="s">
        <v>57</v>
      </c>
      <c r="BB19" s="16"/>
    </row>
    <row r="20" spans="2:54" ht="26.25" customHeight="1" x14ac:dyDescent="0.25">
      <c r="B20" s="104" t="s">
        <v>72</v>
      </c>
      <c r="C20" s="105"/>
      <c r="D20" s="105"/>
      <c r="E20" s="105"/>
      <c r="F20" s="105"/>
      <c r="G20" s="105"/>
      <c r="H20" s="105"/>
      <c r="I20" s="105"/>
      <c r="J20" s="106"/>
    </row>
    <row r="21" spans="2:54" ht="90" x14ac:dyDescent="0.25">
      <c r="B21" s="11">
        <v>11</v>
      </c>
      <c r="C21" s="28" t="s">
        <v>73</v>
      </c>
      <c r="D21" s="28"/>
      <c r="E21" s="12" t="s">
        <v>52</v>
      </c>
      <c r="F21" s="13" t="s">
        <v>74</v>
      </c>
      <c r="G21" s="14" t="s">
        <v>54</v>
      </c>
      <c r="H21" s="14" t="s">
        <v>75</v>
      </c>
      <c r="I21" s="13" t="s">
        <v>56</v>
      </c>
      <c r="J21" s="15" t="s">
        <v>57</v>
      </c>
      <c r="BB21" s="16"/>
    </row>
    <row r="22" spans="2:54" ht="31.5" x14ac:dyDescent="0.25">
      <c r="B22" s="11">
        <v>12</v>
      </c>
      <c r="C22" s="28" t="s">
        <v>76</v>
      </c>
      <c r="D22" s="28"/>
      <c r="E22" s="12" t="s">
        <v>52</v>
      </c>
      <c r="F22" s="13" t="s">
        <v>77</v>
      </c>
      <c r="G22" s="14" t="s">
        <v>54</v>
      </c>
      <c r="H22" s="14" t="s">
        <v>78</v>
      </c>
      <c r="I22" s="13" t="s">
        <v>56</v>
      </c>
      <c r="J22" s="15" t="s">
        <v>57</v>
      </c>
      <c r="BB22" s="16"/>
    </row>
    <row r="23" spans="2:54" ht="45" x14ac:dyDescent="0.25">
      <c r="B23" s="11">
        <v>13</v>
      </c>
      <c r="C23" s="28" t="s">
        <v>79</v>
      </c>
      <c r="D23" s="28"/>
      <c r="E23" s="12" t="s">
        <v>52</v>
      </c>
      <c r="F23" s="13" t="s">
        <v>80</v>
      </c>
      <c r="G23" s="14" t="s">
        <v>54</v>
      </c>
      <c r="H23" s="14" t="s">
        <v>81</v>
      </c>
      <c r="I23" s="13" t="s">
        <v>56</v>
      </c>
      <c r="J23" s="15" t="s">
        <v>57</v>
      </c>
      <c r="BB23" s="16"/>
    </row>
    <row r="24" spans="2:54" ht="60" x14ac:dyDescent="0.25">
      <c r="B24" s="11">
        <v>14</v>
      </c>
      <c r="C24" s="28" t="s">
        <v>82</v>
      </c>
      <c r="D24" s="28"/>
      <c r="E24" s="12" t="s">
        <v>52</v>
      </c>
      <c r="F24" s="13" t="s">
        <v>83</v>
      </c>
      <c r="G24" s="14" t="s">
        <v>54</v>
      </c>
      <c r="H24" s="14" t="s">
        <v>84</v>
      </c>
      <c r="I24" s="13" t="s">
        <v>56</v>
      </c>
      <c r="J24" s="15" t="s">
        <v>57</v>
      </c>
      <c r="BB24" s="16"/>
    </row>
    <row r="25" spans="2:54" ht="26.25" customHeight="1" x14ac:dyDescent="0.25">
      <c r="B25" s="104" t="s">
        <v>85</v>
      </c>
      <c r="C25" s="105"/>
      <c r="D25" s="105"/>
      <c r="E25" s="105"/>
      <c r="F25" s="105"/>
      <c r="G25" s="105"/>
      <c r="H25" s="105"/>
      <c r="I25" s="105"/>
      <c r="J25" s="106"/>
    </row>
    <row r="26" spans="2:54" ht="32.25" customHeight="1" thickBot="1" x14ac:dyDescent="0.3">
      <c r="B26" s="11">
        <v>15</v>
      </c>
      <c r="C26" s="28" t="s">
        <v>86</v>
      </c>
      <c r="D26" s="28"/>
      <c r="E26" s="12" t="s">
        <v>52</v>
      </c>
      <c r="F26" s="13" t="s">
        <v>87</v>
      </c>
      <c r="G26" s="14" t="s">
        <v>54</v>
      </c>
      <c r="H26" s="14" t="s">
        <v>88</v>
      </c>
      <c r="I26" s="13" t="s">
        <v>56</v>
      </c>
      <c r="J26" s="15" t="s">
        <v>57</v>
      </c>
      <c r="BB26" s="16"/>
    </row>
    <row r="27" spans="2:54" ht="26.25" customHeight="1" x14ac:dyDescent="0.25">
      <c r="B27" s="104" t="s">
        <v>89</v>
      </c>
      <c r="C27" s="105"/>
      <c r="D27" s="105"/>
      <c r="E27" s="105"/>
      <c r="F27" s="105"/>
      <c r="G27" s="105"/>
      <c r="H27" s="105"/>
      <c r="I27" s="105"/>
      <c r="J27" s="106"/>
    </row>
    <row r="28" spans="2:54" ht="31.5" customHeight="1" thickBot="1" x14ac:dyDescent="0.3">
      <c r="B28" s="11">
        <v>16</v>
      </c>
      <c r="C28" s="28" t="s">
        <v>90</v>
      </c>
      <c r="D28" s="28"/>
      <c r="E28" s="12" t="s">
        <v>52</v>
      </c>
      <c r="F28" s="13" t="s">
        <v>91</v>
      </c>
      <c r="G28" s="14" t="s">
        <v>54</v>
      </c>
      <c r="H28" s="14" t="s">
        <v>149</v>
      </c>
      <c r="I28" s="13" t="s">
        <v>56</v>
      </c>
      <c r="J28" s="15" t="s">
        <v>57</v>
      </c>
      <c r="BB28" s="16"/>
    </row>
    <row r="29" spans="2:54" ht="26.25" customHeight="1" x14ac:dyDescent="0.25">
      <c r="B29" s="104" t="s">
        <v>92</v>
      </c>
      <c r="C29" s="105"/>
      <c r="D29" s="105"/>
      <c r="E29" s="105"/>
      <c r="F29" s="105"/>
      <c r="G29" s="105"/>
      <c r="H29" s="105"/>
      <c r="I29" s="105"/>
      <c r="J29" s="106"/>
    </row>
    <row r="30" spans="2:54" ht="31.5" x14ac:dyDescent="0.25">
      <c r="B30" s="11">
        <v>17</v>
      </c>
      <c r="C30" s="28" t="s">
        <v>93</v>
      </c>
      <c r="D30" s="28"/>
      <c r="E30" s="12" t="s">
        <v>48</v>
      </c>
      <c r="F30" s="13"/>
      <c r="G30" s="14"/>
      <c r="H30" s="14"/>
      <c r="I30" s="13"/>
      <c r="J30" s="15"/>
      <c r="BB30" s="16"/>
    </row>
    <row r="31" spans="2:54" ht="52.5" customHeight="1" thickBot="1" x14ac:dyDescent="0.3">
      <c r="B31" s="11">
        <v>18</v>
      </c>
      <c r="C31" s="28" t="s">
        <v>94</v>
      </c>
      <c r="D31" s="28"/>
      <c r="E31" s="12" t="s">
        <v>65</v>
      </c>
      <c r="F31" s="13"/>
      <c r="G31" s="14"/>
      <c r="H31" s="14"/>
      <c r="I31" s="13"/>
      <c r="J31" s="15"/>
      <c r="BB31" s="16"/>
    </row>
    <row r="32" spans="2:54" ht="26.25" customHeight="1" x14ac:dyDescent="0.25">
      <c r="B32" s="104" t="s">
        <v>95</v>
      </c>
      <c r="C32" s="105"/>
      <c r="D32" s="105"/>
      <c r="E32" s="105"/>
      <c r="F32" s="105"/>
      <c r="G32" s="105"/>
      <c r="H32" s="105"/>
      <c r="I32" s="105"/>
      <c r="J32" s="106"/>
    </row>
    <row r="33" spans="2:54" ht="32.25" customHeight="1" x14ac:dyDescent="0.25">
      <c r="B33" s="51">
        <v>19</v>
      </c>
      <c r="C33" s="54" t="s">
        <v>96</v>
      </c>
      <c r="D33" s="52"/>
      <c r="E33" s="12" t="s">
        <v>48</v>
      </c>
      <c r="F33" s="52"/>
      <c r="G33" s="52"/>
      <c r="H33" s="52"/>
      <c r="I33" s="52"/>
      <c r="J33" s="53"/>
    </row>
    <row r="34" spans="2:54" ht="47.25" x14ac:dyDescent="0.25">
      <c r="B34" s="11">
        <v>20</v>
      </c>
      <c r="C34" s="28" t="s">
        <v>97</v>
      </c>
      <c r="D34" s="28"/>
      <c r="E34" s="12" t="s">
        <v>98</v>
      </c>
      <c r="F34" s="13" t="s">
        <v>99</v>
      </c>
      <c r="G34" s="14"/>
      <c r="H34" s="14"/>
      <c r="I34" s="13" t="s">
        <v>56</v>
      </c>
      <c r="J34" s="15" t="s">
        <v>57</v>
      </c>
    </row>
    <row r="35" spans="2:54" ht="30.75" customHeight="1" x14ac:dyDescent="0.25">
      <c r="B35" s="11">
        <v>21</v>
      </c>
      <c r="C35" s="28" t="s">
        <v>100</v>
      </c>
      <c r="D35" s="28"/>
      <c r="E35" s="12" t="s">
        <v>52</v>
      </c>
      <c r="F35" s="13" t="s">
        <v>101</v>
      </c>
      <c r="G35" s="14" t="s">
        <v>54</v>
      </c>
      <c r="H35" s="14" t="s">
        <v>102</v>
      </c>
      <c r="I35" s="13" t="s">
        <v>56</v>
      </c>
      <c r="J35" s="15" t="s">
        <v>57</v>
      </c>
    </row>
    <row r="36" spans="2:54" ht="31.5" x14ac:dyDescent="0.25">
      <c r="B36" s="11">
        <v>22</v>
      </c>
      <c r="C36" s="28" t="s">
        <v>103</v>
      </c>
      <c r="D36" s="28"/>
      <c r="E36" s="12" t="s">
        <v>48</v>
      </c>
      <c r="F36" s="13"/>
      <c r="G36" s="14"/>
      <c r="H36" s="14"/>
      <c r="I36" s="13"/>
      <c r="J36" s="15"/>
    </row>
    <row r="37" spans="2:54" ht="30" x14ac:dyDescent="0.25">
      <c r="B37" s="11">
        <v>23</v>
      </c>
      <c r="C37" s="28" t="s">
        <v>104</v>
      </c>
      <c r="D37" s="28"/>
      <c r="E37" s="12" t="s">
        <v>52</v>
      </c>
      <c r="F37" s="13" t="s">
        <v>105</v>
      </c>
      <c r="G37" s="14" t="s">
        <v>54</v>
      </c>
      <c r="H37" s="14" t="s">
        <v>106</v>
      </c>
      <c r="I37" s="13" t="s">
        <v>56</v>
      </c>
      <c r="J37" s="15" t="s">
        <v>57</v>
      </c>
    </row>
    <row r="38" spans="2:54" ht="26.25" customHeight="1" x14ac:dyDescent="0.25">
      <c r="B38" s="104" t="s">
        <v>107</v>
      </c>
      <c r="C38" s="105"/>
      <c r="D38" s="105"/>
      <c r="E38" s="105"/>
      <c r="F38" s="105"/>
      <c r="G38" s="105"/>
      <c r="H38" s="105"/>
      <c r="I38" s="105"/>
      <c r="J38" s="106"/>
    </row>
    <row r="39" spans="2:54" ht="26.25" customHeight="1" x14ac:dyDescent="0.25">
      <c r="B39" s="51">
        <v>24</v>
      </c>
      <c r="C39" s="54" t="s">
        <v>108</v>
      </c>
      <c r="D39" s="52"/>
      <c r="E39" s="12" t="s">
        <v>48</v>
      </c>
      <c r="F39" s="52"/>
      <c r="G39" s="52"/>
      <c r="H39" s="52"/>
      <c r="I39" s="52"/>
      <c r="J39" s="53"/>
    </row>
    <row r="40" spans="2:54" ht="45" x14ac:dyDescent="0.25">
      <c r="B40" s="11">
        <v>25</v>
      </c>
      <c r="C40" s="28" t="s">
        <v>109</v>
      </c>
      <c r="D40" s="28"/>
      <c r="E40" s="12" t="s">
        <v>65</v>
      </c>
      <c r="F40" s="13" t="s">
        <v>110</v>
      </c>
      <c r="G40" s="14" t="s">
        <v>54</v>
      </c>
      <c r="H40" s="14" t="s">
        <v>152</v>
      </c>
      <c r="I40" s="13" t="s">
        <v>56</v>
      </c>
      <c r="J40" s="15" t="s">
        <v>57</v>
      </c>
    </row>
    <row r="41" spans="2:54" ht="31.5" x14ac:dyDescent="0.25">
      <c r="B41" s="11">
        <v>26</v>
      </c>
      <c r="C41" s="28" t="s">
        <v>111</v>
      </c>
      <c r="D41" s="28"/>
      <c r="E41" s="12" t="s">
        <v>48</v>
      </c>
      <c r="F41" s="13"/>
      <c r="G41" s="14"/>
      <c r="H41" s="14"/>
      <c r="I41" s="13"/>
      <c r="J41" s="15"/>
    </row>
    <row r="42" spans="2:54" ht="45" x14ac:dyDescent="0.25">
      <c r="B42" s="11">
        <v>27</v>
      </c>
      <c r="C42" s="28" t="s">
        <v>112</v>
      </c>
      <c r="D42" s="28"/>
      <c r="E42" s="12" t="s">
        <v>98</v>
      </c>
      <c r="F42" s="13" t="s">
        <v>113</v>
      </c>
      <c r="G42" s="14" t="s">
        <v>54</v>
      </c>
      <c r="H42" s="14" t="s">
        <v>153</v>
      </c>
      <c r="I42" s="13" t="s">
        <v>56</v>
      </c>
      <c r="J42" s="15" t="s">
        <v>57</v>
      </c>
    </row>
    <row r="43" spans="2:54" ht="30" customHeight="1" thickBot="1" x14ac:dyDescent="0.3">
      <c r="B43" s="11">
        <v>28</v>
      </c>
      <c r="C43" s="28" t="s">
        <v>114</v>
      </c>
      <c r="D43" s="28"/>
      <c r="E43" s="12" t="s">
        <v>65</v>
      </c>
      <c r="F43" s="13"/>
      <c r="G43" s="14"/>
      <c r="H43" s="14"/>
      <c r="I43" s="13"/>
      <c r="J43" s="15"/>
    </row>
    <row r="44" spans="2:54" ht="30" customHeight="1" x14ac:dyDescent="0.25">
      <c r="B44" s="104" t="s">
        <v>115</v>
      </c>
      <c r="C44" s="105"/>
      <c r="D44" s="105"/>
      <c r="E44" s="105"/>
      <c r="F44" s="105"/>
      <c r="G44" s="105"/>
      <c r="H44" s="105"/>
      <c r="I44" s="105"/>
      <c r="J44" s="106"/>
    </row>
    <row r="45" spans="2:54" ht="15.75" x14ac:dyDescent="0.25">
      <c r="B45" s="11">
        <v>29</v>
      </c>
      <c r="C45" s="28" t="s">
        <v>116</v>
      </c>
      <c r="D45" s="28"/>
      <c r="E45" s="12" t="s">
        <v>48</v>
      </c>
      <c r="F45" s="13"/>
      <c r="G45" s="14"/>
      <c r="H45" s="14"/>
      <c r="I45" s="13"/>
      <c r="J45" s="15"/>
      <c r="BB45" s="16"/>
    </row>
    <row r="46" spans="2:54" ht="15.75" x14ac:dyDescent="0.25">
      <c r="B46" s="11">
        <v>30</v>
      </c>
      <c r="C46" s="28" t="s">
        <v>117</v>
      </c>
      <c r="D46" s="28"/>
      <c r="E46" s="12" t="s">
        <v>48</v>
      </c>
      <c r="F46" s="13"/>
      <c r="G46" s="14"/>
      <c r="H46" s="14"/>
      <c r="I46" s="13"/>
      <c r="J46" s="15"/>
      <c r="BB46" s="16"/>
    </row>
    <row r="47" spans="2:54" ht="15.75" x14ac:dyDescent="0.25">
      <c r="B47" s="11">
        <v>31</v>
      </c>
      <c r="C47" s="28" t="s">
        <v>118</v>
      </c>
      <c r="D47" s="28"/>
      <c r="E47" s="12" t="s">
        <v>48</v>
      </c>
      <c r="F47" s="13"/>
      <c r="G47" s="14"/>
      <c r="H47" s="14"/>
      <c r="I47" s="13"/>
      <c r="J47" s="15"/>
      <c r="BB47" s="16"/>
    </row>
    <row r="48" spans="2:54" ht="64.5" customHeight="1" x14ac:dyDescent="0.25">
      <c r="B48" s="11">
        <v>32</v>
      </c>
      <c r="C48" s="28" t="s">
        <v>119</v>
      </c>
      <c r="D48" s="28"/>
      <c r="E48" s="12" t="s">
        <v>48</v>
      </c>
      <c r="F48" s="13"/>
      <c r="G48" s="14"/>
      <c r="H48" s="14"/>
      <c r="I48" s="13"/>
      <c r="J48" s="15"/>
      <c r="BB48" s="16"/>
    </row>
    <row r="49" spans="2:54" ht="45.75" customHeight="1" x14ac:dyDescent="0.25">
      <c r="B49" s="11">
        <v>33</v>
      </c>
      <c r="C49" s="28" t="s">
        <v>120</v>
      </c>
      <c r="D49" s="28"/>
      <c r="E49" s="12" t="s">
        <v>48</v>
      </c>
      <c r="F49" s="13"/>
      <c r="G49" s="14"/>
      <c r="H49" s="14"/>
      <c r="I49" s="13"/>
      <c r="J49" s="15"/>
      <c r="BB49" s="16"/>
    </row>
    <row r="50" spans="2:54" ht="31.5" x14ac:dyDescent="0.25">
      <c r="B50" s="11">
        <v>34</v>
      </c>
      <c r="C50" s="28" t="s">
        <v>121</v>
      </c>
      <c r="D50" s="28"/>
      <c r="E50" s="12" t="s">
        <v>48</v>
      </c>
      <c r="F50" s="13"/>
      <c r="G50" s="14"/>
      <c r="H50" s="14"/>
      <c r="I50" s="13"/>
      <c r="J50" s="15"/>
      <c r="BB50" s="16"/>
    </row>
    <row r="51" spans="2:54" ht="33" customHeight="1" x14ac:dyDescent="0.25">
      <c r="B51" s="11">
        <v>35</v>
      </c>
      <c r="C51" s="28" t="s">
        <v>122</v>
      </c>
      <c r="D51" s="28"/>
      <c r="E51" s="12" t="s">
        <v>48</v>
      </c>
      <c r="F51" s="13"/>
      <c r="G51" s="14"/>
      <c r="H51" s="14"/>
      <c r="I51" s="13"/>
      <c r="J51" s="15"/>
      <c r="BB51" s="16"/>
    </row>
    <row r="52" spans="2:54" ht="31.5" x14ac:dyDescent="0.25">
      <c r="B52" s="11">
        <v>36</v>
      </c>
      <c r="C52" s="28" t="s">
        <v>123</v>
      </c>
      <c r="D52" s="28"/>
      <c r="E52" s="12" t="s">
        <v>48</v>
      </c>
      <c r="F52" s="13"/>
      <c r="G52" s="14"/>
      <c r="H52" s="14"/>
      <c r="I52" s="13"/>
      <c r="J52" s="15"/>
      <c r="BB52" s="16"/>
    </row>
    <row r="53" spans="2:54" ht="31.5" x14ac:dyDescent="0.25">
      <c r="B53" s="11">
        <v>37</v>
      </c>
      <c r="C53" s="28" t="s">
        <v>124</v>
      </c>
      <c r="D53" s="28"/>
      <c r="E53" s="12" t="s">
        <v>48</v>
      </c>
      <c r="F53" s="13"/>
      <c r="G53" s="14"/>
      <c r="H53" s="14"/>
      <c r="I53" s="13"/>
      <c r="J53" s="15"/>
      <c r="BB53" s="16"/>
    </row>
    <row r="54" spans="2:54" ht="46.5" customHeight="1" x14ac:dyDescent="0.25">
      <c r="B54" s="11">
        <v>38</v>
      </c>
      <c r="C54" s="28" t="s">
        <v>125</v>
      </c>
      <c r="D54" s="28"/>
      <c r="E54" s="12" t="s">
        <v>48</v>
      </c>
      <c r="F54" s="13"/>
      <c r="G54" s="14"/>
      <c r="H54" s="14"/>
      <c r="I54" s="13"/>
      <c r="J54" s="15"/>
      <c r="BB54" s="16"/>
    </row>
    <row r="55" spans="2:54" ht="52.5" customHeight="1" x14ac:dyDescent="0.25">
      <c r="B55" s="11">
        <v>39</v>
      </c>
      <c r="C55" s="28" t="s">
        <v>126</v>
      </c>
      <c r="D55" s="28"/>
      <c r="E55" s="12" t="s">
        <v>48</v>
      </c>
      <c r="F55" s="13"/>
      <c r="G55" s="14"/>
      <c r="H55" s="14"/>
      <c r="I55" s="13"/>
      <c r="J55" s="15"/>
      <c r="BB55" s="16"/>
    </row>
    <row r="56" spans="2:54" ht="47.25" x14ac:dyDescent="0.25">
      <c r="B56" s="11">
        <v>40</v>
      </c>
      <c r="C56" s="28" t="s">
        <v>127</v>
      </c>
      <c r="D56" s="28"/>
      <c r="E56" s="12" t="s">
        <v>48</v>
      </c>
      <c r="F56" s="13"/>
      <c r="G56" s="14"/>
      <c r="H56" s="14"/>
      <c r="I56" s="13"/>
      <c r="J56" s="15"/>
      <c r="BB56" s="16"/>
    </row>
    <row r="57" spans="2:54" ht="75" x14ac:dyDescent="0.25">
      <c r="B57" s="11">
        <v>41</v>
      </c>
      <c r="C57" s="28" t="s">
        <v>128</v>
      </c>
      <c r="D57" s="28"/>
      <c r="E57" s="12" t="s">
        <v>48</v>
      </c>
      <c r="F57" s="13" t="s">
        <v>129</v>
      </c>
      <c r="G57" s="14"/>
      <c r="H57" s="14"/>
      <c r="I57" s="13"/>
      <c r="J57" s="15"/>
      <c r="BB57" s="16"/>
    </row>
    <row r="58" spans="2:54" ht="15.75" x14ac:dyDescent="0.25">
      <c r="B58" s="11">
        <v>42</v>
      </c>
      <c r="C58" s="28" t="s">
        <v>130</v>
      </c>
      <c r="D58" s="28"/>
      <c r="E58" s="12" t="s">
        <v>48</v>
      </c>
      <c r="F58" s="13"/>
      <c r="G58" s="14"/>
      <c r="H58" s="14"/>
      <c r="I58" s="13"/>
      <c r="J58" s="15"/>
      <c r="BB58" s="16"/>
    </row>
    <row r="59" spans="2:54" ht="16.5" thickBot="1" x14ac:dyDescent="0.3">
      <c r="B59" s="11">
        <v>43</v>
      </c>
      <c r="C59" s="28" t="s">
        <v>131</v>
      </c>
      <c r="D59" s="28"/>
      <c r="E59" s="12" t="s">
        <v>48</v>
      </c>
      <c r="F59" s="13"/>
      <c r="G59" s="14"/>
      <c r="H59" s="14"/>
      <c r="I59" s="13"/>
      <c r="J59" s="15"/>
      <c r="BB59" s="16"/>
    </row>
    <row r="60" spans="2:54" ht="15.75" x14ac:dyDescent="0.25">
      <c r="B60" s="104" t="s">
        <v>132</v>
      </c>
      <c r="C60" s="105"/>
      <c r="D60" s="105"/>
      <c r="E60" s="105"/>
      <c r="F60" s="105"/>
      <c r="G60" s="105"/>
      <c r="H60" s="105"/>
      <c r="I60" s="105"/>
      <c r="J60" s="106"/>
      <c r="BB60" s="16"/>
    </row>
    <row r="61" spans="2:54" ht="47.25" x14ac:dyDescent="0.25">
      <c r="B61" s="11">
        <v>44</v>
      </c>
      <c r="C61" s="61" t="s">
        <v>133</v>
      </c>
      <c r="D61" s="61"/>
      <c r="E61" s="62" t="s">
        <v>52</v>
      </c>
      <c r="F61" s="63" t="s">
        <v>134</v>
      </c>
      <c r="G61" s="64" t="s">
        <v>54</v>
      </c>
      <c r="H61" s="64" t="s">
        <v>150</v>
      </c>
      <c r="I61" s="13" t="s">
        <v>56</v>
      </c>
      <c r="J61" s="15" t="s">
        <v>57</v>
      </c>
    </row>
    <row r="62" spans="2:54" ht="30" x14ac:dyDescent="0.25">
      <c r="B62" s="11">
        <v>45</v>
      </c>
      <c r="C62" s="28" t="s">
        <v>135</v>
      </c>
      <c r="D62" s="28"/>
      <c r="E62" s="12" t="s">
        <v>65</v>
      </c>
      <c r="F62" s="13"/>
      <c r="G62" s="14"/>
      <c r="H62" s="14"/>
      <c r="I62" s="13"/>
      <c r="J62" s="15"/>
    </row>
    <row r="63" spans="2:54" ht="15.75" x14ac:dyDescent="0.25">
      <c r="B63" s="104" t="s">
        <v>136</v>
      </c>
      <c r="C63" s="105"/>
      <c r="D63" s="105"/>
      <c r="E63" s="105"/>
      <c r="F63" s="105"/>
      <c r="G63" s="105"/>
      <c r="H63" s="105"/>
      <c r="I63" s="105"/>
      <c r="J63" s="106"/>
    </row>
    <row r="64" spans="2:54" ht="31.5" x14ac:dyDescent="0.25">
      <c r="B64" s="11">
        <v>46</v>
      </c>
      <c r="C64" s="28" t="s">
        <v>137</v>
      </c>
      <c r="D64" s="28"/>
      <c r="E64" s="12" t="s">
        <v>48</v>
      </c>
      <c r="F64" s="13"/>
      <c r="G64" s="14"/>
      <c r="H64" s="14"/>
      <c r="I64" s="13"/>
      <c r="J64" s="15"/>
      <c r="BB64" s="16"/>
    </row>
    <row r="65" spans="2:54" ht="47.25" x14ac:dyDescent="0.25">
      <c r="B65" s="11">
        <v>47</v>
      </c>
      <c r="C65" s="28" t="s">
        <v>138</v>
      </c>
      <c r="D65" s="28"/>
      <c r="E65" s="12" t="s">
        <v>52</v>
      </c>
      <c r="F65" s="13" t="s">
        <v>139</v>
      </c>
      <c r="G65" s="14" t="s">
        <v>54</v>
      </c>
      <c r="H65" s="14" t="s">
        <v>151</v>
      </c>
      <c r="I65" s="13" t="s">
        <v>56</v>
      </c>
      <c r="J65" s="15" t="s">
        <v>57</v>
      </c>
      <c r="BB65" s="16"/>
    </row>
    <row r="66" spans="2:54" ht="47.25" x14ac:dyDescent="0.25">
      <c r="B66" s="11">
        <v>48</v>
      </c>
      <c r="C66" s="28" t="s">
        <v>140</v>
      </c>
      <c r="D66" s="28"/>
      <c r="E66" s="12" t="s">
        <v>48</v>
      </c>
      <c r="F66" s="13"/>
      <c r="G66" s="14"/>
      <c r="H66" s="14"/>
      <c r="I66" s="13"/>
      <c r="J66" s="15"/>
      <c r="BB66" s="16"/>
    </row>
    <row r="67" spans="2:54" ht="31.5" x14ac:dyDescent="0.25">
      <c r="B67" s="56">
        <v>49</v>
      </c>
      <c r="C67" s="49" t="s">
        <v>141</v>
      </c>
      <c r="D67" s="50"/>
      <c r="E67" s="57" t="s">
        <v>48</v>
      </c>
      <c r="F67" s="58"/>
      <c r="G67" s="59"/>
      <c r="H67" s="59"/>
      <c r="I67" s="58"/>
      <c r="J67" s="60"/>
      <c r="BB67" s="16"/>
    </row>
    <row r="68" spans="2:54" ht="30" customHeight="1" thickBot="1" x14ac:dyDescent="0.3">
      <c r="B68" s="55">
        <v>50</v>
      </c>
      <c r="C68" s="28" t="s">
        <v>135</v>
      </c>
      <c r="D68" s="50"/>
      <c r="E68" s="57" t="s">
        <v>65</v>
      </c>
      <c r="F68" s="58"/>
      <c r="G68" s="59"/>
      <c r="H68" s="59"/>
      <c r="I68" s="58"/>
      <c r="J68" s="60"/>
    </row>
    <row r="69" spans="2:54" ht="30" customHeight="1" x14ac:dyDescent="0.25">
      <c r="B69" s="104" t="s">
        <v>142</v>
      </c>
      <c r="C69" s="105"/>
      <c r="D69" s="105"/>
      <c r="E69" s="114"/>
      <c r="F69" s="114"/>
      <c r="G69" s="114"/>
      <c r="H69" s="114"/>
      <c r="I69" s="114"/>
      <c r="J69" s="115"/>
    </row>
    <row r="70" spans="2:54" ht="31.5" x14ac:dyDescent="0.25">
      <c r="B70" s="11">
        <v>51</v>
      </c>
      <c r="C70" s="28" t="s">
        <v>143</v>
      </c>
      <c r="D70" s="28"/>
      <c r="E70" s="12" t="s">
        <v>48</v>
      </c>
      <c r="F70" s="13"/>
      <c r="G70" s="14"/>
      <c r="H70" s="14"/>
      <c r="I70" s="13"/>
      <c r="J70" s="15"/>
    </row>
    <row r="71" spans="2:54" ht="27.75" customHeight="1" thickBot="1" x14ac:dyDescent="0.3">
      <c r="B71" s="110" t="s">
        <v>144</v>
      </c>
      <c r="C71" s="111"/>
      <c r="D71" s="46"/>
      <c r="E71" s="17">
        <f>(COUNTIF(E10:E61,"Fail"))</f>
        <v>13</v>
      </c>
      <c r="F71" s="18"/>
      <c r="G71" s="19"/>
      <c r="H71" s="20"/>
      <c r="I71" s="21"/>
      <c r="J71" s="27"/>
    </row>
    <row r="72" spans="2:54" ht="27.75" customHeight="1" thickBot="1" x14ac:dyDescent="0.3">
      <c r="B72" s="112" t="s">
        <v>145</v>
      </c>
      <c r="C72" s="113"/>
      <c r="D72" s="47"/>
      <c r="E72" s="22">
        <f>(25-E71)/25</f>
        <v>0.48</v>
      </c>
      <c r="F72" s="23"/>
      <c r="G72" s="24"/>
      <c r="H72" s="25"/>
      <c r="I72" s="26"/>
      <c r="J72" s="27"/>
    </row>
    <row r="73" spans="2:54" ht="115.5" customHeight="1" thickBot="1" x14ac:dyDescent="0.3">
      <c r="B73" s="107" t="s">
        <v>146</v>
      </c>
      <c r="C73" s="108"/>
      <c r="D73" s="108"/>
      <c r="E73" s="108"/>
      <c r="F73" s="108"/>
      <c r="G73" s="108"/>
      <c r="H73" s="108"/>
      <c r="I73" s="108"/>
      <c r="J73" s="109"/>
    </row>
  </sheetData>
  <mergeCells count="25">
    <mergeCell ref="B8:J8"/>
    <mergeCell ref="B73:J73"/>
    <mergeCell ref="B71:C71"/>
    <mergeCell ref="B72:C72"/>
    <mergeCell ref="B10:J10"/>
    <mergeCell ref="B25:J25"/>
    <mergeCell ref="B20:J20"/>
    <mergeCell ref="B38:J38"/>
    <mergeCell ref="B44:J44"/>
    <mergeCell ref="B63:J63"/>
    <mergeCell ref="B60:J60"/>
    <mergeCell ref="B69:J69"/>
    <mergeCell ref="B27:J27"/>
    <mergeCell ref="B29:J29"/>
    <mergeCell ref="B32:J32"/>
    <mergeCell ref="B1:C1"/>
    <mergeCell ref="B2:J2"/>
    <mergeCell ref="B3:F3"/>
    <mergeCell ref="G3:H3"/>
    <mergeCell ref="I3:J3"/>
    <mergeCell ref="B4:F4"/>
    <mergeCell ref="G4:H4"/>
    <mergeCell ref="I4:J4"/>
    <mergeCell ref="B5:J5"/>
    <mergeCell ref="B6:J6"/>
  </mergeCells>
  <conditionalFormatting sqref="H21:H24 H11:H19 H26 H28 H30:H31 H34:H37 H46:H59">
    <cfRule type="expression" dxfId="17" priority="26">
      <formula>E11="Not applicable for this review"</formula>
    </cfRule>
  </conditionalFormatting>
  <conditionalFormatting sqref="E21:E24 E11:E19 E26 E28 E30:E31 E34:E37 E46:E59">
    <cfRule type="expression" dxfId="16" priority="25">
      <formula>E11="Not applicable for this review"</formula>
    </cfRule>
  </conditionalFormatting>
  <conditionalFormatting sqref="H9">
    <cfRule type="expression" dxfId="15" priority="20">
      <formula>E9="Not applicable for this review"</formula>
    </cfRule>
  </conditionalFormatting>
  <conditionalFormatting sqref="E9">
    <cfRule type="expression" dxfId="14" priority="19">
      <formula>E9="Not applicable for this review"</formula>
    </cfRule>
  </conditionalFormatting>
  <conditionalFormatting sqref="H40:H43 H68">
    <cfRule type="expression" dxfId="13" priority="16">
      <formula>E40="Not applicable for this review"</formula>
    </cfRule>
  </conditionalFormatting>
  <conditionalFormatting sqref="E40:E43 E68">
    <cfRule type="expression" dxfId="12" priority="15">
      <formula>E40="Not applicable for this review"</formula>
    </cfRule>
  </conditionalFormatting>
  <conditionalFormatting sqref="H45">
    <cfRule type="expression" dxfId="11" priority="12">
      <formula>E45="Not applicable for this review"</formula>
    </cfRule>
  </conditionalFormatting>
  <conditionalFormatting sqref="E45">
    <cfRule type="expression" dxfId="10" priority="11">
      <formula>E45="Not applicable for this review"</formula>
    </cfRule>
  </conditionalFormatting>
  <conditionalFormatting sqref="H61:H62">
    <cfRule type="expression" dxfId="9" priority="10">
      <formula>E61="Not applicable for this review"</formula>
    </cfRule>
  </conditionalFormatting>
  <conditionalFormatting sqref="E61:E62">
    <cfRule type="expression" dxfId="8" priority="9">
      <formula>E61="Not applicable for this review"</formula>
    </cfRule>
  </conditionalFormatting>
  <conditionalFormatting sqref="H64 H66:H67">
    <cfRule type="expression" dxfId="7" priority="8">
      <formula>E64="Not applicable for this review"</formula>
    </cfRule>
  </conditionalFormatting>
  <conditionalFormatting sqref="E64 E66:E67">
    <cfRule type="expression" dxfId="6" priority="7">
      <formula>E64="Not applicable for this review"</formula>
    </cfRule>
  </conditionalFormatting>
  <conditionalFormatting sqref="H65">
    <cfRule type="expression" dxfId="5" priority="6">
      <formula>E65="Not applicable for this review"</formula>
    </cfRule>
  </conditionalFormatting>
  <conditionalFormatting sqref="E65">
    <cfRule type="expression" dxfId="4" priority="5">
      <formula>E65="Not applicable for this review"</formula>
    </cfRule>
  </conditionalFormatting>
  <conditionalFormatting sqref="H70">
    <cfRule type="expression" dxfId="3" priority="4">
      <formula>E70="Not applicable for this review"</formula>
    </cfRule>
  </conditionalFormatting>
  <conditionalFormatting sqref="E70">
    <cfRule type="expression" dxfId="2" priority="3">
      <formula>E70="Not applicable for this review"</formula>
    </cfRule>
  </conditionalFormatting>
  <conditionalFormatting sqref="E33">
    <cfRule type="expression" dxfId="1" priority="2">
      <formula>E33="Not applicable for this review"</formula>
    </cfRule>
  </conditionalFormatting>
  <conditionalFormatting sqref="E39">
    <cfRule type="expression" dxfId="0" priority="1">
      <formula>E39="Not applicable for this review"</formula>
    </cfRule>
  </conditionalFormatting>
  <dataValidations count="1">
    <dataValidation type="list" allowBlank="1" showInputMessage="1" showErrorMessage="1" sqref="G72:H72" xr:uid="{DDF9C4D5-059F-49BC-A4B4-2646D5943DE9}">
      <formula1>$G$562:$G$563</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E21:E24 E9 E11:E19 E26 E28 E30:E31 E39:E43 E33:E37 E61:E62 E45:E59 E64:E68 E70</xm:sqref>
        </x14:dataValidation>
        <x14:dataValidation type="list" allowBlank="1" showInputMessage="1" showErrorMessage="1" xr:uid="{4B469E1E-0CE1-45D3-A5EA-D217F8A1FC12}">
          <x14:formula1>
            <xm:f>'Drop Down List'!$B$6:$B$8</xm:f>
          </x14:formula1>
          <xm:sqref>G21:G24 G9 G11:G19 G26 G28 G30:G31 G40:G43 G34:G37 G61:G62 G45:G59 G64:G68 G70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x14ac:dyDescent="0.25"/>
  <cols>
    <col min="1" max="1" width="3" customWidth="1"/>
    <col min="2" max="2" width="165.5703125" customWidth="1"/>
  </cols>
  <sheetData>
    <row r="1" spans="2:2" x14ac:dyDescent="0.25">
      <c r="B1" t="s">
        <v>48</v>
      </c>
    </row>
    <row r="2" spans="2:2" x14ac:dyDescent="0.25">
      <c r="B2" t="s">
        <v>52</v>
      </c>
    </row>
    <row r="3" spans="2:2" x14ac:dyDescent="0.25">
      <c r="B3" t="s">
        <v>98</v>
      </c>
    </row>
    <row r="4" spans="2:2" x14ac:dyDescent="0.25">
      <c r="B4" t="s">
        <v>65</v>
      </c>
    </row>
    <row r="6" spans="2:2" x14ac:dyDescent="0.25">
      <c r="B6" t="s">
        <v>54</v>
      </c>
    </row>
    <row r="7" spans="2:2" x14ac:dyDescent="0.25">
      <c r="B7" t="s">
        <v>147</v>
      </c>
    </row>
    <row r="8" spans="2:2" x14ac:dyDescent="0.25">
      <c r="B8" t="s">
        <v>148</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106157E4-6510-45D6-BDD6-E53132E3FD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EC5AB0-7C9C-45D4-BCFE-14259424336C}">
  <ds:schemaRefs>
    <ds:schemaRef ds:uri="http://schemas.microsoft.com/office/2006/documentManagement/types"/>
    <ds:schemaRef ds:uri="http://schemas.microsoft.com/office/2006/metadata/properties"/>
    <ds:schemaRef ds:uri="http://purl.org/dc/elements/1.1/"/>
    <ds:schemaRef ds:uri="0821988d-8727-4eb4-919d-4308d73b80d4"/>
    <ds:schemaRef ds:uri="9c50ebd9-a98e-4b01-b1aa-3c7c650e3423"/>
    <ds:schemaRef ds:uri="http://purl.org/dc/terms/"/>
    <ds:schemaRef ds:uri="http://schemas.microsoft.com/office/infopath/2007/PartnerControls"/>
    <ds:schemaRef ds:uri="http://schemas.openxmlformats.org/package/2006/metadata/core-properties"/>
    <ds:schemaRef ds:uri="16f6ceba-cc09-45df-bfa7-0791b6bbf79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Sign off-QC Stamp</vt:lpstr>
      <vt:lpstr>ITR Comments</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Guliani, Jewel</cp:lastModifiedBy>
  <cp:revision/>
  <dcterms:created xsi:type="dcterms:W3CDTF">2021-05-13T14:47:28Z</dcterms:created>
  <dcterms:modified xsi:type="dcterms:W3CDTF">2022-09-23T20:26:12Z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